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8" windowWidth="10452" windowHeight="766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31" i="1" l="1"/>
  <c r="G25" i="1" l="1"/>
  <c r="G28" i="1"/>
  <c r="H25" i="1"/>
  <c r="G32" i="1" l="1"/>
  <c r="G31" i="1"/>
  <c r="G30" i="1"/>
  <c r="G29" i="1"/>
  <c r="G26" i="1"/>
  <c r="G24" i="1"/>
  <c r="G23" i="1"/>
  <c r="G22" i="1"/>
  <c r="H32" i="1"/>
  <c r="H26" i="1"/>
  <c r="H24" i="1"/>
</calcChain>
</file>

<file path=xl/sharedStrings.xml><?xml version="1.0" encoding="utf-8"?>
<sst xmlns="http://schemas.openxmlformats.org/spreadsheetml/2006/main" count="71" uniqueCount="58">
  <si>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</si>
  <si>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</si>
  <si>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</si>
  <si>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</si>
  <si>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</si>
  <si>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</si>
  <si>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</si>
  <si>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</si>
  <si>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</si>
  <si>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</si>
  <si>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</si>
  <si>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</si>
  <si>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</si>
  <si>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</si>
  <si>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</si>
  <si>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</si>
  <si>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</si>
  <si>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</si>
  <si>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</si>
  <si>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</si>
  <si>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</si>
  <si>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</si>
  <si>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</si>
  <si>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об исполнении целевых показателей муниципальной программы муниципального образования Кавказский район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</si>
  <si>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</si>
  <si>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</si>
  <si>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</si>
  <si>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Основное мероприятие №2  «Организация   работы «Лагерей труда и отдыха дневного  и круглосуточного пребывания»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</si>
  <si>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</si>
  <si>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</si>
  <si>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</si>
  <si>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</si>
  <si>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</si>
  <si>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</si>
  <si>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</si>
  <si>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Основное мероприятие № 5 «Организация  экскурсий по краю, за пределами края, за пределами РФ»</t>
  </si>
  <si>
    <t>число детей, охваченных экскурсионными мероприятиями</t>
  </si>
  <si>
    <t>Основное мероприятие № 6 «Работа дневных тематических площадок   и  вечерних спортивных площадок»</t>
  </si>
  <si>
    <t>доля занятости учащихся в дневных тематических площадках   и  вечерних спортивных площадках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</si>
  <si>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</si>
  <si>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</si>
  <si>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число   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</si>
  <si>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</si>
  <si>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</si>
  <si>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"Организация отдыха, оздоровления и занятости детей и подростков"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</si>
  <si>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</si>
  <si>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r>
      <t>Причины недостижения фактического значения показателя в отчетном периоде</t>
    </r>
    <r>
      <rPr>
        <sz val="14"/>
        <color rgb="FF000000"/>
        <rFont val="Calibri"/>
        <family val="2"/>
        <charset val="204"/>
      </rPr>
      <t>¹</t>
    </r>
  </si>
  <si>
    <t>не запланировано в связи с ограничениями  по COVID-2019</t>
  </si>
  <si>
    <t>В связи с ограничениями  по COVID-2019 выполнение мероприятия не осуществляется</t>
  </si>
  <si>
    <t>В связи с ограничениями  по COVID-2019  выполнение мероприятия не осуществляется</t>
  </si>
  <si>
    <t>В.В.Елисеева</t>
  </si>
  <si>
    <t>за 2020 год</t>
  </si>
  <si>
    <t>В связи с ограничениями  по COVID-2019 число детей, отдохнувших в профильных сменах на базе оздоровительных учреждений менее, чем в аналагичном периоде прошлого года</t>
  </si>
  <si>
    <t>В связи с ограничениями  по COVID-2019 число детей менее, чем  в аналагичном периоде прошлого года</t>
  </si>
  <si>
    <t xml:space="preserve"> Досуг подростков был  организован в 1 квартале 2020 года до введения ограничений  по COVID-2019 специалистами в области молодежной политики и не требовал дополнительных финансовых затрат</t>
  </si>
  <si>
    <t>_________________</t>
  </si>
  <si>
    <r>
      <rPr>
        <sz val="14"/>
        <color theme="1"/>
        <rFont val="Times New Roman"/>
        <family val="1"/>
        <charset val="204"/>
      </rPr>
      <t>В связи с ограничениями  по COVID-2019 выполнение мероприятия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было сокращено</t>
    </r>
  </si>
  <si>
    <t xml:space="preserve">В связи с ограничениями  по COVID-2019 мероприятие было реализовано в 1 квартале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</si>
</sst>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9" xfId="0" applyFont="1" applyBorder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80" zoomScaleNormal="80" workbookViewId="0">
      <selection activeCell="C32" sqref="C32"/>
    </sheetView>
  </sheetViews>
  <sheetFormatPr defaultColWidth="9.109375" defaultRowHeight="15.6" x14ac:dyDescent="0.3"/>
  <cols>
    <col min="1" max="1" width="49.44140625" style="1" customWidth="1"/>
    <col min="2" max="2" width="50" style="1" customWidth="1"/>
    <col min="3" max="3" width="7" style="1" customWidth="1"/>
    <col min="4" max="4" width="9.88671875" style="1" customWidth="1"/>
    <col min="5" max="5" width="10.44140625" style="1" customWidth="1"/>
    <col min="6" max="6" width="8.88671875" style="1" customWidth="1"/>
    <col min="7" max="7" width="9.88671875" style="1" customWidth="1"/>
    <col min="8" max="8" width="16.109375" style="1" customWidth="1"/>
    <col min="9" max="9" width="19.5546875" style="25" customWidth="1"/>
    <col min="10" max="16384" width="9.109375" style="1"/>
  </cols>
  <sheetData>
    <row r="1" spans="2:9" ht="0.75" customHeight="1" x14ac:dyDescent="0.3"/>
    <row r="2" spans="2:9" ht="15.75" hidden="1" customHeight="1" x14ac:dyDescent="0.3">
      <c r="G2" s="20" t="s">
        <v>0</v>
      </c>
      <c r="H2" s="20"/>
      <c r="I2" s="20"/>
    </row>
    <row r="3" spans="2:9" ht="15.75" hidden="1" customHeight="1" x14ac:dyDescent="0.3">
      <c r="G3" s="20" t="s">
        <v>1</v>
      </c>
      <c r="H3" s="20"/>
      <c r="I3" s="20"/>
    </row>
    <row r="4" spans="2:9" ht="15.75" hidden="1" customHeight="1" x14ac:dyDescent="0.3">
      <c r="G4" s="20" t="s">
        <v>14</v>
      </c>
      <c r="H4" s="20"/>
      <c r="I4" s="20"/>
    </row>
    <row r="5" spans="2:9" ht="15.75" hidden="1" customHeight="1" x14ac:dyDescent="0.3">
      <c r="G5" s="20"/>
      <c r="H5" s="20"/>
      <c r="I5" s="20"/>
    </row>
    <row r="6" spans="2:9" ht="15.75" hidden="1" customHeight="1" x14ac:dyDescent="0.3">
      <c r="G6" s="17" t="s">
        <v>2</v>
      </c>
      <c r="H6" s="17"/>
      <c r="I6" s="17"/>
    </row>
    <row r="7" spans="2:9" ht="15.75" hidden="1" customHeight="1" x14ac:dyDescent="0.3">
      <c r="G7" s="17" t="s">
        <v>3</v>
      </c>
      <c r="H7" s="17"/>
      <c r="I7" s="17"/>
    </row>
    <row r="8" spans="2:9" ht="15.75" hidden="1" customHeight="1" x14ac:dyDescent="0.3">
      <c r="G8" s="17" t="s">
        <v>4</v>
      </c>
      <c r="H8" s="17"/>
      <c r="I8" s="17"/>
    </row>
    <row r="9" spans="2:9" ht="15.75" hidden="1" customHeight="1" x14ac:dyDescent="0.3">
      <c r="G9" s="17" t="s">
        <v>5</v>
      </c>
      <c r="H9" s="17"/>
      <c r="I9" s="17"/>
    </row>
    <row r="10" spans="2:9" ht="33" customHeight="1" x14ac:dyDescent="0.3"/>
    <row r="11" spans="2:9" ht="15.75" customHeight="1" x14ac:dyDescent="0.3">
      <c r="B11" s="18" t="s">
        <v>6</v>
      </c>
      <c r="C11" s="18"/>
      <c r="D11" s="18"/>
      <c r="E11" s="18"/>
      <c r="F11" s="18"/>
      <c r="G11" s="18"/>
      <c r="H11" s="18"/>
      <c r="I11" s="18"/>
    </row>
    <row r="12" spans="2:9" ht="15.75" customHeight="1" x14ac:dyDescent="0.3">
      <c r="B12" s="18" t="s">
        <v>23</v>
      </c>
      <c r="C12" s="18"/>
      <c r="D12" s="18"/>
      <c r="E12" s="18"/>
      <c r="F12" s="18"/>
      <c r="G12" s="18"/>
      <c r="H12" s="18"/>
      <c r="I12" s="18"/>
    </row>
    <row r="13" spans="2:9" ht="15.75" customHeight="1" x14ac:dyDescent="0.3">
      <c r="B13" s="19" t="s">
        <v>44</v>
      </c>
      <c r="C13" s="19"/>
      <c r="D13" s="19"/>
      <c r="E13" s="19"/>
      <c r="F13" s="19"/>
      <c r="G13" s="19"/>
      <c r="H13" s="19"/>
      <c r="I13" s="19"/>
    </row>
    <row r="14" spans="2:9" ht="15.75" customHeight="1" x14ac:dyDescent="0.3">
      <c r="B14" s="19" t="s">
        <v>7</v>
      </c>
      <c r="C14" s="19"/>
      <c r="D14" s="19"/>
      <c r="E14" s="19"/>
      <c r="F14" s="19"/>
      <c r="G14" s="19"/>
      <c r="H14" s="19"/>
      <c r="I14" s="19"/>
    </row>
    <row r="15" spans="2:9" ht="15.75" customHeight="1" x14ac:dyDescent="0.3">
      <c r="B15" s="30" t="s">
        <v>51</v>
      </c>
      <c r="C15" s="24"/>
      <c r="D15" s="24"/>
      <c r="E15" s="24"/>
      <c r="F15" s="24"/>
      <c r="G15" s="24"/>
      <c r="H15" s="24"/>
      <c r="I15" s="24"/>
    </row>
    <row r="16" spans="2:9" ht="20.25" customHeight="1" x14ac:dyDescent="0.3">
      <c r="B16" s="23" t="s">
        <v>8</v>
      </c>
      <c r="C16" s="23"/>
      <c r="D16" s="23"/>
      <c r="E16" s="23"/>
      <c r="F16" s="23"/>
      <c r="G16" s="23"/>
      <c r="H16" s="23"/>
      <c r="I16" s="23"/>
    </row>
    <row r="17" spans="1:11" ht="18.600000000000001" thickBot="1" x14ac:dyDescent="0.4">
      <c r="A17" s="4"/>
      <c r="B17" s="4"/>
      <c r="C17" s="5"/>
      <c r="D17" s="5"/>
      <c r="E17" s="5"/>
      <c r="F17" s="5"/>
      <c r="G17" s="5"/>
      <c r="H17" s="5"/>
      <c r="I17" s="26"/>
    </row>
    <row r="18" spans="1:11" ht="63" customHeight="1" thickBot="1" x14ac:dyDescent="0.35">
      <c r="A18" s="45" t="s">
        <v>9</v>
      </c>
      <c r="B18" s="45" t="s">
        <v>10</v>
      </c>
      <c r="C18" s="45" t="s">
        <v>11</v>
      </c>
      <c r="D18" s="42" t="s">
        <v>19</v>
      </c>
      <c r="E18" s="44"/>
      <c r="F18" s="43"/>
      <c r="G18" s="45" t="s">
        <v>13</v>
      </c>
      <c r="H18" s="45" t="s">
        <v>12</v>
      </c>
      <c r="I18" s="45" t="s">
        <v>46</v>
      </c>
    </row>
    <row r="19" spans="1:11" ht="102" customHeight="1" thickBot="1" x14ac:dyDescent="0.35">
      <c r="A19" s="46"/>
      <c r="B19" s="46"/>
      <c r="C19" s="46"/>
      <c r="D19" s="6" t="s">
        <v>17</v>
      </c>
      <c r="E19" s="42" t="s">
        <v>18</v>
      </c>
      <c r="F19" s="43"/>
      <c r="G19" s="46"/>
      <c r="H19" s="46"/>
      <c r="I19" s="46"/>
    </row>
    <row r="20" spans="1:11" ht="35.25" customHeight="1" thickBot="1" x14ac:dyDescent="0.35">
      <c r="A20" s="47"/>
      <c r="B20" s="47"/>
      <c r="C20" s="47"/>
      <c r="D20" s="6" t="s">
        <v>15</v>
      </c>
      <c r="E20" s="6" t="s">
        <v>16</v>
      </c>
      <c r="F20" s="6" t="s">
        <v>15</v>
      </c>
      <c r="G20" s="47"/>
      <c r="H20" s="47"/>
      <c r="I20" s="47"/>
    </row>
    <row r="21" spans="1:11" ht="18.600000000000001" thickBot="1" x14ac:dyDescent="0.35">
      <c r="A21" s="22">
        <v>1</v>
      </c>
      <c r="B21" s="22">
        <v>2</v>
      </c>
      <c r="C21" s="22">
        <v>3</v>
      </c>
      <c r="D21" s="6">
        <v>4</v>
      </c>
      <c r="E21" s="6">
        <v>5</v>
      </c>
      <c r="F21" s="6">
        <v>6</v>
      </c>
      <c r="G21" s="22">
        <v>7</v>
      </c>
      <c r="H21" s="22">
        <v>8</v>
      </c>
      <c r="I21" s="22">
        <v>9</v>
      </c>
    </row>
    <row r="22" spans="1:11" ht="205.5" customHeight="1" thickBot="1" x14ac:dyDescent="0.35">
      <c r="A22" s="7" t="s">
        <v>24</v>
      </c>
      <c r="B22" s="8" t="s">
        <v>25</v>
      </c>
      <c r="C22" s="8" t="s">
        <v>26</v>
      </c>
      <c r="D22" s="31">
        <v>1550</v>
      </c>
      <c r="E22" s="31">
        <v>0</v>
      </c>
      <c r="F22" s="31">
        <v>0</v>
      </c>
      <c r="G22" s="31">
        <f>F22-E22</f>
        <v>0</v>
      </c>
      <c r="H22" s="9">
        <v>0</v>
      </c>
      <c r="I22" s="8" t="s">
        <v>47</v>
      </c>
    </row>
    <row r="23" spans="1:11" ht="115.5" customHeight="1" thickBot="1" x14ac:dyDescent="0.35">
      <c r="A23" s="7" t="s">
        <v>27</v>
      </c>
      <c r="B23" s="8" t="s">
        <v>28</v>
      </c>
      <c r="C23" s="8" t="s">
        <v>26</v>
      </c>
      <c r="D23" s="31">
        <v>50</v>
      </c>
      <c r="E23" s="31">
        <v>0</v>
      </c>
      <c r="F23" s="31">
        <v>0</v>
      </c>
      <c r="G23" s="8">
        <f t="shared" ref="G23:G32" si="0">F23-E23</f>
        <v>0</v>
      </c>
      <c r="H23" s="9">
        <v>0</v>
      </c>
      <c r="I23" s="8" t="s">
        <v>47</v>
      </c>
    </row>
    <row r="24" spans="1:11" ht="266.25" customHeight="1" thickBot="1" x14ac:dyDescent="0.35">
      <c r="A24" s="37" t="s">
        <v>29</v>
      </c>
      <c r="B24" s="8" t="s">
        <v>30</v>
      </c>
      <c r="C24" s="8" t="s">
        <v>26</v>
      </c>
      <c r="D24" s="8">
        <v>61</v>
      </c>
      <c r="E24" s="31">
        <v>14</v>
      </c>
      <c r="F24" s="8">
        <v>14</v>
      </c>
      <c r="G24" s="8">
        <f t="shared" si="0"/>
        <v>0</v>
      </c>
      <c r="H24" s="9">
        <f t="shared" ref="H24:H25" si="1">F24/E24*100</f>
        <v>100</v>
      </c>
      <c r="I24" s="31" t="s">
        <v>52</v>
      </c>
    </row>
    <row r="25" spans="1:11" ht="164.25" customHeight="1" thickBot="1" x14ac:dyDescent="0.35">
      <c r="A25" s="38"/>
      <c r="B25" s="8" t="s">
        <v>31</v>
      </c>
      <c r="C25" s="8" t="s">
        <v>26</v>
      </c>
      <c r="D25" s="31">
        <v>37</v>
      </c>
      <c r="E25" s="31">
        <v>27</v>
      </c>
      <c r="F25" s="8">
        <v>27</v>
      </c>
      <c r="G25" s="8">
        <f t="shared" si="0"/>
        <v>0</v>
      </c>
      <c r="H25" s="9">
        <f t="shared" si="1"/>
        <v>100</v>
      </c>
      <c r="I25" s="31" t="s">
        <v>53</v>
      </c>
    </row>
    <row r="26" spans="1:11" ht="240.75" customHeight="1" thickBot="1" x14ac:dyDescent="0.35">
      <c r="A26" s="39" t="s">
        <v>32</v>
      </c>
      <c r="B26" s="8" t="s">
        <v>33</v>
      </c>
      <c r="C26" s="8" t="s">
        <v>26</v>
      </c>
      <c r="D26" s="8">
        <v>12100</v>
      </c>
      <c r="E26" s="31">
        <v>1820</v>
      </c>
      <c r="F26" s="31">
        <v>167</v>
      </c>
      <c r="G26" s="31">
        <f t="shared" si="0"/>
        <v>-1653</v>
      </c>
      <c r="H26" s="32">
        <f t="shared" ref="H26:H32" si="2">F26/E26*100</f>
        <v>9.1758241758241752</v>
      </c>
      <c r="I26" s="27" t="s">
        <v>56</v>
      </c>
    </row>
    <row r="27" spans="1:11" ht="129.75" customHeight="1" thickBot="1" x14ac:dyDescent="0.35">
      <c r="A27" s="40"/>
      <c r="B27" s="10" t="s">
        <v>34</v>
      </c>
      <c r="C27" s="8" t="s">
        <v>26</v>
      </c>
      <c r="D27" s="31">
        <v>40</v>
      </c>
      <c r="E27" s="31">
        <v>0</v>
      </c>
      <c r="F27" s="31">
        <v>0</v>
      </c>
      <c r="G27" s="31">
        <v>-40</v>
      </c>
      <c r="H27" s="32">
        <v>0</v>
      </c>
      <c r="I27" s="8" t="s">
        <v>48</v>
      </c>
      <c r="K27" s="16"/>
    </row>
    <row r="28" spans="1:11" ht="140.25" customHeight="1" thickBot="1" x14ac:dyDescent="0.4">
      <c r="A28" s="41"/>
      <c r="B28" s="11" t="s">
        <v>45</v>
      </c>
      <c r="C28" s="8" t="s">
        <v>26</v>
      </c>
      <c r="D28" s="8">
        <v>471</v>
      </c>
      <c r="E28" s="31">
        <v>0</v>
      </c>
      <c r="F28" s="31">
        <v>0</v>
      </c>
      <c r="G28" s="31">
        <f>-I2319</f>
        <v>0</v>
      </c>
      <c r="H28" s="32">
        <v>0</v>
      </c>
      <c r="I28" s="8" t="s">
        <v>48</v>
      </c>
    </row>
    <row r="29" spans="1:11" ht="128.25" customHeight="1" thickBot="1" x14ac:dyDescent="0.35">
      <c r="A29" s="7" t="s">
        <v>35</v>
      </c>
      <c r="B29" s="10" t="s">
        <v>36</v>
      </c>
      <c r="C29" s="8" t="s">
        <v>26</v>
      </c>
      <c r="D29" s="31">
        <v>8600</v>
      </c>
      <c r="E29" s="31">
        <v>0</v>
      </c>
      <c r="F29" s="31">
        <v>0</v>
      </c>
      <c r="G29" s="31">
        <f t="shared" si="0"/>
        <v>0</v>
      </c>
      <c r="H29" s="32">
        <v>0</v>
      </c>
      <c r="I29" s="8" t="s">
        <v>48</v>
      </c>
    </row>
    <row r="30" spans="1:11" ht="122.25" customHeight="1" thickBot="1" x14ac:dyDescent="0.35">
      <c r="A30" s="7" t="s">
        <v>37</v>
      </c>
      <c r="B30" s="10" t="s">
        <v>38</v>
      </c>
      <c r="C30" s="8" t="s">
        <v>39</v>
      </c>
      <c r="D30" s="31">
        <v>99</v>
      </c>
      <c r="E30" s="31">
        <v>0</v>
      </c>
      <c r="F30" s="31">
        <v>0</v>
      </c>
      <c r="G30" s="31">
        <f t="shared" si="0"/>
        <v>0</v>
      </c>
      <c r="H30" s="32">
        <v>0</v>
      </c>
      <c r="I30" s="8" t="s">
        <v>49</v>
      </c>
    </row>
    <row r="31" spans="1:11" ht="199.5" customHeight="1" thickBot="1" x14ac:dyDescent="0.35">
      <c r="A31" s="7" t="s">
        <v>40</v>
      </c>
      <c r="B31" s="10" t="s">
        <v>41</v>
      </c>
      <c r="C31" s="8" t="s">
        <v>26</v>
      </c>
      <c r="D31" s="31">
        <v>112</v>
      </c>
      <c r="E31" s="31">
        <v>0</v>
      </c>
      <c r="F31" s="31">
        <v>13</v>
      </c>
      <c r="G31" s="31">
        <f t="shared" si="0"/>
        <v>13</v>
      </c>
      <c r="H31" s="32" t="e">
        <f>F31/E31*100</f>
        <v>#DIV/0!</v>
      </c>
      <c r="I31" s="8" t="s">
        <v>57</v>
      </c>
    </row>
    <row r="32" spans="1:11" ht="321.75" customHeight="1" thickBot="1" x14ac:dyDescent="0.35">
      <c r="A32" s="7" t="s">
        <v>42</v>
      </c>
      <c r="B32" s="10" t="s">
        <v>43</v>
      </c>
      <c r="C32" s="8" t="s">
        <v>26</v>
      </c>
      <c r="D32" s="31">
        <v>4613</v>
      </c>
      <c r="E32" s="31">
        <v>517</v>
      </c>
      <c r="F32" s="31">
        <v>517</v>
      </c>
      <c r="G32" s="31">
        <f t="shared" si="0"/>
        <v>0</v>
      </c>
      <c r="H32" s="32">
        <f t="shared" si="2"/>
        <v>100</v>
      </c>
      <c r="I32" s="31" t="s">
        <v>54</v>
      </c>
    </row>
    <row r="33" spans="1:11" ht="18" x14ac:dyDescent="0.35">
      <c r="A33" s="12"/>
      <c r="B33" s="12"/>
      <c r="C33" s="12"/>
      <c r="D33" s="12"/>
      <c r="E33" s="12"/>
      <c r="F33" s="12"/>
      <c r="G33" s="12"/>
      <c r="H33" s="12"/>
      <c r="I33" s="28"/>
    </row>
    <row r="34" spans="1:11" ht="80.25" customHeight="1" x14ac:dyDescent="0.4">
      <c r="A34" s="21" t="s">
        <v>20</v>
      </c>
      <c r="B34" s="21"/>
      <c r="C34" s="35" t="s">
        <v>55</v>
      </c>
      <c r="D34" s="35"/>
      <c r="E34" s="13"/>
      <c r="F34" s="13"/>
      <c r="G34" s="13"/>
      <c r="H34" s="13"/>
      <c r="I34" s="33" t="s">
        <v>50</v>
      </c>
      <c r="J34" s="3"/>
      <c r="K34" s="3"/>
    </row>
    <row r="35" spans="1:11" ht="18.75" customHeight="1" x14ac:dyDescent="0.3">
      <c r="A35" s="14"/>
      <c r="B35" s="14"/>
      <c r="C35" s="36" t="s">
        <v>21</v>
      </c>
      <c r="D35" s="36"/>
      <c r="E35" s="14"/>
      <c r="F35" s="14"/>
      <c r="G35" s="14"/>
      <c r="H35" s="14"/>
      <c r="I35" s="34" t="s">
        <v>22</v>
      </c>
      <c r="J35" s="2"/>
    </row>
    <row r="36" spans="1:11" ht="18" x14ac:dyDescent="0.35">
      <c r="A36" s="15"/>
      <c r="B36" s="15"/>
      <c r="C36" s="15"/>
      <c r="D36" s="15"/>
      <c r="E36" s="15"/>
      <c r="F36" s="15"/>
      <c r="G36" s="15"/>
      <c r="H36" s="15"/>
      <c r="I36" s="29"/>
    </row>
  </sheetData>
  <mergeCells count="12">
    <mergeCell ref="D18:F18"/>
    <mergeCell ref="I18:I20"/>
    <mergeCell ref="B18:B20"/>
    <mergeCell ref="A18:A20"/>
    <mergeCell ref="G18:G20"/>
    <mergeCell ref="H18:H20"/>
    <mergeCell ref="C18:C20"/>
    <mergeCell ref="C34:D34"/>
    <mergeCell ref="C35:D35"/>
    <mergeCell ref="A24:A25"/>
    <mergeCell ref="A26:A28"/>
    <mergeCell ref="E19:F19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2021-01-26T09:49:43Z</cp:lastPrinted>
  <dcterms:created xsi:type="dcterms:W3CDTF">2018-05-24T06:43:39Z</dcterms:created>
  <dcterms:modified xsi:type="dcterms:W3CDTF">2021-02-02T08:58:01Z</dcterms:modified>
</cp:coreProperties>
</file>